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910 Услуги по ТО насосов GRUNDFOS (НФС-2)\ЗК МСП СКС-2910\"/>
    </mc:Choice>
  </mc:AlternateContent>
  <bookViews>
    <workbookView xWindow="0" yWindow="0" windowWidth="2325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B18" i="3" l="1"/>
  <c r="AA18" i="3" l="1"/>
  <c r="AC18" i="3"/>
  <c r="AC19" i="3" s="1"/>
  <c r="AD18" i="3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<sst xmlns="http://schemas.openxmlformats.org/spreadsheetml/2006/main" count="85" uniqueCount="82">
  <si>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</si>
  <si>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</si>
  <si>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</si>
  <si>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</si>
  <si>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</si>
  <si>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</si>
  <si>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</si>
  <si>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</si>
  <si>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</si>
  <si>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</si>
  <si>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</si>
  <si>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</si>
  <si>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</si>
  <si>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</si>
  <si>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</si>
  <si>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</si>
  <si>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</si>
  <si>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</si>
  <si>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</si>
  <si>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</si>
  <si>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</si>
  <si>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</si>
  <si>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</si>
  <si>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</si>
  <si>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</si>
  <si>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</si>
  <si>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</si>
  <si>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</si>
  <si>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</si>
  <si>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</si>
  <si>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</si>
  <si>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</si>
  <si>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</si>
  <si>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</si>
  <si>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</si>
  <si>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</si>
  <si>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</si>
  <si>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</si>
  <si>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</si>
  <si>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</si>
  <si>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</si>
  <si>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</si>
  <si>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</si>
  <si>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</si>
  <si>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</si>
  <si>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</si>
  <si>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</si>
  <si>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</si>
  <si>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</si>
  <si>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</si>
  <si>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</si>
  <si>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</si>
  <si>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</si>
  <si>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</si>
  <si>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</si>
  <si>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</si>
  <si>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</si>
  <si>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</si>
  <si>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</si>
  <si>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</si>
  <si>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</si>
  <si>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</si>
  <si>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</si>
  <si>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</si>
  <si>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</si>
  <si>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</si>
  <si>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С учетом транспортных затрат</t>
  </si>
  <si>
    <t>Инженер</t>
  </si>
  <si>
    <t xml:space="preserve">
Индекс роста цен для пересчета цен _____г. к уровню цен _____г.</t>
  </si>
  <si>
    <t xml:space="preserve"> Текущие рыночные предложения (руб/ед. изм.), без НДС (допускается не заполнять по нецентрализованным закупкам при наличии цены предыдущего года)</t>
  </si>
  <si>
    <r>
      <t xml:space="preserve">НМЦ: 
Средняя цена руб. за ед. изм. </t>
    </r>
    <r>
      <rPr>
        <b/>
        <sz val="12"/>
        <color rgb="FFFF0000"/>
        <rFont val="Times New Roman"/>
        <family val="1"/>
        <charset val="204"/>
      </rPr>
      <t xml:space="preserve">без </t>
    </r>
    <r>
      <rPr>
        <b/>
        <sz val="12"/>
        <rFont val="Times New Roman"/>
        <family val="1"/>
        <charset val="204"/>
      </rPr>
      <t xml:space="preserve">НДС </t>
    </r>
  </si>
  <si>
    <r>
      <t xml:space="preserve">Расчет  стоимости согласно НМЦ по формуле,  руб. </t>
    </r>
    <r>
      <rPr>
        <b/>
        <sz val="12"/>
        <color rgb="FFFF0000"/>
        <rFont val="Times New Roman"/>
        <family val="1"/>
        <charset val="204"/>
      </rPr>
      <t xml:space="preserve">без </t>
    </r>
    <r>
      <rPr>
        <b/>
        <sz val="12"/>
        <rFont val="Times New Roman"/>
        <family val="1"/>
        <charset val="204"/>
      </rPr>
      <t>НДС</t>
    </r>
  </si>
  <si>
    <r>
      <t xml:space="preserve">Коэффициент вариации цен V (%)           </t>
    </r>
    <r>
      <rPr>
        <i/>
        <sz val="12"/>
        <color indexed="8"/>
        <rFont val="Times New Roman"/>
        <family val="1"/>
        <charset val="204"/>
      </rPr>
      <t xml:space="preserve">        </t>
    </r>
    <r>
      <rPr>
        <i/>
        <sz val="12"/>
        <color rgb="FFFF0000"/>
        <rFont val="Times New Roman"/>
        <family val="1"/>
        <charset val="204"/>
      </rPr>
      <t xml:space="preserve"> (не должен превышать 33%)</t>
    </r>
  </si>
  <si>
    <t>Техническое обслуживание насосных агрегатов</t>
  </si>
  <si>
    <t>Насосно-фильтровальная станция №2 НС 2 подьем , Студеный овраг</t>
  </si>
  <si>
    <t>шт</t>
  </si>
  <si>
    <t>Черниченков И.В.</t>
  </si>
  <si>
    <t>Начальник НФС-2</t>
  </si>
  <si>
    <t>Кашкинов И.А.</t>
  </si>
  <si>
    <t>Руководитель подразделения НФС-2:</t>
  </si>
  <si>
    <t>Источник № 1 "Цены текущих договоров  2023  года"</t>
  </si>
  <si>
    <t>Техническое обслуживание насосных агрегатов "Grundfos" LS600-400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</si>
</sst>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6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2"/>
      <color rgb="FFFF0000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i/>
      <sz val="12"/>
      <color indexed="8"/>
      <name val="Times New Roman"/>
      <family val="1"/>
      <charset val="204"/>
    </font>
    <font>
      <i/>
      <sz val="12"/>
      <color rgb="FFFF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7">
    <xf numFmtId="0" fontId="0" fillId="0" borderId="0" xfId="0"/>
    <xf numFmtId="0" fontId="8" fillId="0" borderId="0" xfId="0" applyFont="1" applyFill="1" applyAlignment="1">
      <alignment horizontal="left" vertical="center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9" fillId="3" borderId="10" xfId="0" applyFont="1" applyFill="1" applyBorder="1" applyAlignment="1">
      <alignment horizontal="center" vertical="center" wrapText="1"/>
    </xf>
    <xf numFmtId="0" fontId="9" fillId="3" borderId="2" xfId="0" applyFont="1" applyFill="1" applyBorder="1" applyAlignment="1">
      <alignment horizontal="center" vertical="center" wrapText="1"/>
    </xf>
    <xf numFmtId="0" fontId="9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4" fontId="8" fillId="2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8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3" fontId="8" fillId="0" borderId="2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9" fillId="0" borderId="5" xfId="0" applyFont="1" applyFill="1" applyBorder="1" applyAlignment="1">
      <alignment horizontal="right" vertical="center" wrapText="1"/>
    </xf>
    <xf numFmtId="4" fontId="9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0" fontId="9" fillId="0" borderId="0" xfId="0" applyFont="1" applyFill="1" applyBorder="1" applyAlignment="1">
      <alignment horizontal="right" vertical="center" wrapText="1"/>
    </xf>
    <xf numFmtId="4" fontId="9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9" fillId="0" borderId="0" xfId="0" applyFont="1" applyFill="1"/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4" fontId="8" fillId="0" borderId="1" xfId="0" applyNumberFormat="1" applyFont="1" applyFill="1" applyBorder="1" applyAlignment="1">
      <alignment horizontal="center" vertical="center" wrapText="1"/>
    </xf>
    <xf numFmtId="4" fontId="9" fillId="0" borderId="1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Alignment="1">
      <alignment vertical="top"/>
    </xf>
    <xf numFmtId="0" fontId="9" fillId="0" borderId="3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9" fillId="4" borderId="3" xfId="0" applyFont="1" applyFill="1" applyBorder="1" applyAlignment="1">
      <alignment horizontal="center" vertical="center" wrapText="1"/>
    </xf>
    <xf numFmtId="0" fontId="9" fillId="4" borderId="7" xfId="0" applyFont="1" applyFill="1" applyBorder="1" applyAlignment="1">
      <alignment horizontal="center" vertical="center" wrapText="1"/>
    </xf>
    <xf numFmtId="0" fontId="9" fillId="4" borderId="4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3" fillId="0" borderId="3" xfId="0" applyFont="1" applyFill="1" applyBorder="1" applyAlignment="1">
      <alignment horizontal="center" vertical="center" wrapText="1"/>
    </xf>
    <xf numFmtId="0" fontId="13" fillId="0" borderId="7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9" fillId="0" borderId="0" xfId="0" applyFont="1" applyFill="1" applyAlignment="1">
      <alignment horizontal="center"/>
    </xf>
    <xf numFmtId="0" fontId="9" fillId="0" borderId="2" xfId="0" applyFont="1" applyFill="1" applyBorder="1" applyAlignment="1">
      <alignment horizontal="right" vertical="center" wrapText="1"/>
    </xf>
    <xf numFmtId="0" fontId="9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85" zoomScaleNormal="70" zoomScaleSheetLayoutView="85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J5" sqref="J5"/>
    </sheetView>
  </sheetViews>
  <sheetFormatPr defaultColWidth="8.85546875" defaultRowHeight="15.75" x14ac:dyDescent="0.25"/>
  <cols>
    <col min="1" max="1" width="4.42578125" style="2" customWidth="1"/>
    <col min="2" max="2" width="10" style="2" customWidth="1"/>
    <col min="3" max="3" width="38.5703125" style="2" customWidth="1"/>
    <col min="4" max="4" width="8.28515625" style="2" customWidth="1"/>
    <col min="5" max="5" width="11.42578125" style="2" customWidth="1"/>
    <col min="6" max="8" width="10.85546875" style="2" customWidth="1"/>
    <col min="9" max="9" width="14.7109375" style="2" customWidth="1"/>
    <col min="10" max="10" width="14.42578125" style="2" customWidth="1"/>
    <col min="11" max="11" width="19.140625" style="2" customWidth="1"/>
    <col min="12" max="14" width="12.7109375" style="2" customWidth="1"/>
    <col min="15" max="26" width="12.7109375" style="2" hidden="1" customWidth="1"/>
    <col min="27" max="27" width="14.7109375" style="2" customWidth="1"/>
    <col min="28" max="28" width="12" style="2" customWidth="1"/>
    <col min="29" max="29" width="16.28515625" style="2" customWidth="1"/>
    <col min="30" max="30" width="14.28515625" style="2" customWidth="1"/>
    <col min="31" max="16384" width="8.85546875" style="2"/>
  </cols>
  <sheetData>
    <row r="1" spans="1:30" hidden="1" x14ac:dyDescent="0.25">
      <c r="V1" s="1"/>
      <c r="AA1" s="2" t="s">
        <v>62</v>
      </c>
    </row>
    <row r="2" spans="1:30" hidden="1" x14ac:dyDescent="0.25">
      <c r="V2" s="1"/>
      <c r="AA2" s="2" t="s">
        <v>63</v>
      </c>
    </row>
    <row r="3" spans="1:30" hidden="1" x14ac:dyDescent="0.25">
      <c r="V3" s="1"/>
      <c r="AA3" s="2" t="s">
        <v>64</v>
      </c>
    </row>
    <row r="4" spans="1:30" x14ac:dyDescent="0.25"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4"/>
      <c r="W4" s="64"/>
      <c r="X4" s="64"/>
      <c r="Y4" s="64"/>
      <c r="Z4" s="64"/>
      <c r="AA4" s="64"/>
      <c r="AB4" s="64"/>
      <c r="AC4" s="64"/>
    </row>
    <row r="5" spans="1:30" x14ac:dyDescent="0.25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8" t="s">
        <v>65</v>
      </c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60"/>
    </row>
    <row r="7" spans="1:30" s="6" customFormat="1" x14ac:dyDescent="0.2">
      <c r="C7" s="7" t="s">
        <v>33</v>
      </c>
      <c r="D7" s="58"/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60"/>
    </row>
    <row r="8" spans="1:30" s="6" customFormat="1" x14ac:dyDescent="0.2">
      <c r="C8" s="7" t="s">
        <v>25</v>
      </c>
      <c r="D8" s="58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60"/>
    </row>
    <row r="9" spans="1:30" s="6" customFormat="1" x14ac:dyDescent="0.2">
      <c r="C9" s="7" t="s">
        <v>24</v>
      </c>
      <c r="D9" s="58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60"/>
    </row>
    <row r="10" spans="1:30" s="6" customFormat="1" x14ac:dyDescent="0.2">
      <c r="C10" s="7" t="s">
        <v>9</v>
      </c>
      <c r="D10" s="58" t="s">
        <v>73</v>
      </c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60"/>
    </row>
    <row r="11" spans="1:30" s="6" customFormat="1" ht="31.5" x14ac:dyDescent="0.2">
      <c r="C11" s="7" t="s">
        <v>10</v>
      </c>
      <c r="D11" s="58" t="s">
        <v>74</v>
      </c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60"/>
    </row>
    <row r="12" spans="1:30" s="6" customFormat="1" ht="63" x14ac:dyDescent="0.2">
      <c r="C12" s="7" t="s">
        <v>23</v>
      </c>
      <c r="D12" s="58" t="s">
        <v>66</v>
      </c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60"/>
    </row>
    <row r="14" spans="1:30" x14ac:dyDescent="0.25">
      <c r="A14" s="48" t="s">
        <v>6</v>
      </c>
      <c r="B14" s="45" t="s">
        <v>28</v>
      </c>
      <c r="C14" s="48" t="s">
        <v>1</v>
      </c>
      <c r="D14" s="45" t="s">
        <v>4</v>
      </c>
      <c r="E14" s="45" t="s">
        <v>57</v>
      </c>
      <c r="F14" s="48" t="s">
        <v>80</v>
      </c>
      <c r="G14" s="48"/>
      <c r="H14" s="48"/>
      <c r="I14" s="48"/>
      <c r="J14" s="45" t="s">
        <v>68</v>
      </c>
      <c r="K14" s="45" t="s">
        <v>59</v>
      </c>
      <c r="L14" s="56" t="s">
        <v>69</v>
      </c>
      <c r="M14" s="57"/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3" t="s">
        <v>60</v>
      </c>
      <c r="AB14" s="45" t="s">
        <v>70</v>
      </c>
      <c r="AC14" s="45" t="s">
        <v>71</v>
      </c>
      <c r="AD14" s="61" t="s">
        <v>72</v>
      </c>
    </row>
    <row r="15" spans="1:30" x14ac:dyDescent="0.25">
      <c r="A15" s="48"/>
      <c r="B15" s="46"/>
      <c r="C15" s="48"/>
      <c r="D15" s="46"/>
      <c r="E15" s="46"/>
      <c r="F15" s="48" t="s">
        <v>22</v>
      </c>
      <c r="G15" s="48" t="s">
        <v>15</v>
      </c>
      <c r="H15" s="48" t="s">
        <v>16</v>
      </c>
      <c r="I15" s="48" t="s">
        <v>29</v>
      </c>
      <c r="J15" s="46"/>
      <c r="K15" s="46"/>
      <c r="L15" s="56" t="s">
        <v>55</v>
      </c>
      <c r="M15" s="57"/>
      <c r="N15" s="57"/>
      <c r="O15" s="57"/>
      <c r="P15" s="57"/>
      <c r="Q15" s="56" t="s">
        <v>58</v>
      </c>
      <c r="R15" s="57"/>
      <c r="S15" s="57"/>
      <c r="T15" s="57"/>
      <c r="U15" s="57"/>
      <c r="V15" s="48" t="s">
        <v>56</v>
      </c>
      <c r="W15" s="48"/>
      <c r="X15" s="48"/>
      <c r="Y15" s="48"/>
      <c r="Z15" s="48"/>
      <c r="AA15" s="54"/>
      <c r="AB15" s="46"/>
      <c r="AC15" s="46"/>
      <c r="AD15" s="62"/>
    </row>
    <row r="16" spans="1:30" ht="47.25" x14ac:dyDescent="0.25">
      <c r="A16" s="48"/>
      <c r="B16" s="47"/>
      <c r="C16" s="48"/>
      <c r="D16" s="47"/>
      <c r="E16" s="47"/>
      <c r="F16" s="48"/>
      <c r="G16" s="48"/>
      <c r="H16" s="48"/>
      <c r="I16" s="48"/>
      <c r="J16" s="47"/>
      <c r="K16" s="47"/>
      <c r="L16" s="8" t="s">
        <v>11</v>
      </c>
      <c r="M16" s="8" t="s">
        <v>12</v>
      </c>
      <c r="N16" s="8" t="s">
        <v>13</v>
      </c>
      <c r="O16" s="8" t="s">
        <v>34</v>
      </c>
      <c r="P16" s="8" t="s">
        <v>35</v>
      </c>
      <c r="Q16" s="8" t="s">
        <v>17</v>
      </c>
      <c r="R16" s="8" t="s">
        <v>18</v>
      </c>
      <c r="S16" s="8" t="s">
        <v>26</v>
      </c>
      <c r="T16" s="8" t="s">
        <v>36</v>
      </c>
      <c r="U16" s="8" t="s">
        <v>37</v>
      </c>
      <c r="V16" s="8" t="s">
        <v>19</v>
      </c>
      <c r="W16" s="8" t="s">
        <v>20</v>
      </c>
      <c r="X16" s="8" t="s">
        <v>21</v>
      </c>
      <c r="Y16" s="8" t="s">
        <v>38</v>
      </c>
      <c r="Z16" s="8" t="s">
        <v>39</v>
      </c>
      <c r="AA16" s="55"/>
      <c r="AB16" s="47"/>
      <c r="AC16" s="47"/>
      <c r="AD16" s="63"/>
    </row>
    <row r="17" spans="1:30" s="13" customFormat="1" x14ac:dyDescent="0.2">
      <c r="A17" s="9">
        <v>1</v>
      </c>
      <c r="B17" s="10">
        <v>2</v>
      </c>
      <c r="C17" s="11">
        <v>3</v>
      </c>
      <c r="D17" s="10">
        <v>4</v>
      </c>
      <c r="E17" s="10">
        <v>5</v>
      </c>
      <c r="F17" s="10">
        <v>6</v>
      </c>
      <c r="G17" s="10">
        <v>7</v>
      </c>
      <c r="H17" s="10">
        <v>8</v>
      </c>
      <c r="I17" s="10">
        <v>9</v>
      </c>
      <c r="J17" s="10">
        <v>10</v>
      </c>
      <c r="K17" s="10">
        <v>11</v>
      </c>
      <c r="L17" s="9" t="s">
        <v>40</v>
      </c>
      <c r="M17" s="9" t="s">
        <v>41</v>
      </c>
      <c r="N17" s="9" t="s">
        <v>42</v>
      </c>
      <c r="O17" s="9" t="s">
        <v>43</v>
      </c>
      <c r="P17" s="9" t="s">
        <v>44</v>
      </c>
      <c r="Q17" s="9" t="s">
        <v>45</v>
      </c>
      <c r="R17" s="9" t="s">
        <v>46</v>
      </c>
      <c r="S17" s="9" t="s">
        <v>47</v>
      </c>
      <c r="T17" s="9" t="s">
        <v>48</v>
      </c>
      <c r="U17" s="9" t="s">
        <v>49</v>
      </c>
      <c r="V17" s="9" t="s">
        <v>50</v>
      </c>
      <c r="W17" s="9" t="s">
        <v>51</v>
      </c>
      <c r="X17" s="9" t="s">
        <v>52</v>
      </c>
      <c r="Y17" s="9" t="s">
        <v>53</v>
      </c>
      <c r="Z17" s="9" t="s">
        <v>54</v>
      </c>
      <c r="AA17" s="12">
        <v>13</v>
      </c>
      <c r="AB17" s="12">
        <v>14</v>
      </c>
      <c r="AC17" s="12">
        <v>15</v>
      </c>
      <c r="AD17" s="12">
        <v>16</v>
      </c>
    </row>
    <row r="18" spans="1:30" ht="47.25" x14ac:dyDescent="0.25">
      <c r="A18" s="14">
        <v>1</v>
      </c>
      <c r="B18" s="15"/>
      <c r="C18" s="16" t="s">
        <v>81</v>
      </c>
      <c r="D18" s="17" t="s">
        <v>75</v>
      </c>
      <c r="E18" s="18">
        <v>1</v>
      </c>
      <c r="F18" s="19"/>
      <c r="G18" s="18"/>
      <c r="H18" s="20"/>
      <c r="I18" s="20"/>
      <c r="J18" s="21"/>
      <c r="K18" s="18"/>
      <c r="L18" s="22">
        <v>243116.66666666669</v>
      </c>
      <c r="M18" s="22">
        <v>238991.66666666669</v>
      </c>
      <c r="N18" s="22">
        <v>219000</v>
      </c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3">
        <f>COUNTIF(K18:Z18,"&gt;0")</f>
        <v>3</v>
      </c>
      <c r="AB18" s="42">
        <f>CEILING(SUM(K18:Z18)/COUNTIF(K18:Z18,"&gt;0"),0.01)</f>
        <v>233702.78</v>
      </c>
      <c r="AC18" s="42">
        <f>AB18*E18</f>
        <v>233702.78</v>
      </c>
      <c r="AD18" s="24">
        <f>STDEV(K18:Z18)/AB18*100</f>
        <v>5.5193782228480348</v>
      </c>
    </row>
    <row r="19" spans="1:30" x14ac:dyDescent="0.25">
      <c r="A19" s="25"/>
      <c r="B19" s="26"/>
      <c r="C19" s="65" t="s">
        <v>5</v>
      </c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8"/>
      <c r="AC19" s="43">
        <f>SUM(AC18:AC18)</f>
        <v>233702.78</v>
      </c>
      <c r="AD19" s="29"/>
    </row>
    <row r="20" spans="1:30" x14ac:dyDescent="0.25">
      <c r="C20" s="30"/>
      <c r="D20" s="30"/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1"/>
    </row>
    <row r="21" spans="1:30" s="32" customFormat="1" x14ac:dyDescent="0.2">
      <c r="C21" s="32" t="s">
        <v>8</v>
      </c>
      <c r="L21" s="44"/>
      <c r="M21" s="44"/>
      <c r="N21" s="44"/>
    </row>
    <row r="22" spans="1:30" s="32" customFormat="1" x14ac:dyDescent="0.2">
      <c r="C22" s="33" t="s">
        <v>30</v>
      </c>
    </row>
    <row r="23" spans="1:30" s="32" customFormat="1" x14ac:dyDescent="0.2">
      <c r="C23" s="33" t="s">
        <v>31</v>
      </c>
    </row>
    <row r="24" spans="1:30" s="32" customFormat="1" x14ac:dyDescent="0.2">
      <c r="C24" s="33" t="s">
        <v>32</v>
      </c>
    </row>
    <row r="25" spans="1:30" x14ac:dyDescent="0.25">
      <c r="L25" s="34"/>
    </row>
    <row r="26" spans="1:30" x14ac:dyDescent="0.25">
      <c r="C26" s="35" t="s">
        <v>0</v>
      </c>
    </row>
    <row r="28" spans="1:30" x14ac:dyDescent="0.25">
      <c r="C28" s="36"/>
      <c r="D28" s="37"/>
      <c r="E28" s="37"/>
      <c r="F28" s="49" t="s">
        <v>67</v>
      </c>
      <c r="G28" s="49"/>
      <c r="H28" s="49"/>
      <c r="I28" s="49"/>
      <c r="J28" s="49"/>
      <c r="K28" s="38"/>
      <c r="L28" s="49"/>
      <c r="M28" s="49"/>
      <c r="N28" s="49"/>
      <c r="O28" s="39"/>
      <c r="P28" s="39"/>
      <c r="V28" s="52" t="s">
        <v>76</v>
      </c>
      <c r="W28" s="49"/>
      <c r="X28" s="49"/>
      <c r="Y28" s="49"/>
      <c r="Z28" s="49"/>
      <c r="AA28" s="49"/>
      <c r="AB28" s="49"/>
      <c r="AC28" s="3"/>
    </row>
    <row r="29" spans="1:30" x14ac:dyDescent="0.25">
      <c r="C29" s="40" t="s">
        <v>2</v>
      </c>
      <c r="D29" s="37"/>
      <c r="E29" s="37"/>
      <c r="F29" s="51" t="s">
        <v>27</v>
      </c>
      <c r="G29" s="51"/>
      <c r="H29" s="51"/>
      <c r="I29" s="51"/>
      <c r="J29" s="51"/>
      <c r="L29" s="50" t="s">
        <v>7</v>
      </c>
      <c r="M29" s="50"/>
      <c r="N29" s="50"/>
      <c r="O29" s="39"/>
      <c r="P29" s="39"/>
      <c r="V29" s="51"/>
      <c r="W29" s="51"/>
      <c r="X29" s="51"/>
      <c r="Y29" s="51"/>
      <c r="Z29" s="51"/>
      <c r="AA29" s="51"/>
      <c r="AB29" s="51"/>
    </row>
    <row r="30" spans="1:30" x14ac:dyDescent="0.25">
      <c r="C30" s="41"/>
    </row>
    <row r="31" spans="1:30" x14ac:dyDescent="0.25">
      <c r="C31" s="35" t="s">
        <v>79</v>
      </c>
    </row>
    <row r="33" spans="3:30" x14ac:dyDescent="0.25">
      <c r="C33" s="36"/>
      <c r="D33" s="37"/>
      <c r="E33" s="37"/>
      <c r="F33" s="49" t="s">
        <v>77</v>
      </c>
      <c r="G33" s="49"/>
      <c r="H33" s="49"/>
      <c r="I33" s="49"/>
      <c r="J33" s="49"/>
      <c r="K33" s="38"/>
      <c r="L33" s="49"/>
      <c r="M33" s="49"/>
      <c r="N33" s="49"/>
      <c r="O33" s="39"/>
      <c r="P33" s="39"/>
      <c r="V33" s="52" t="s">
        <v>78</v>
      </c>
      <c r="W33" s="49"/>
      <c r="X33" s="49"/>
      <c r="Y33" s="49"/>
      <c r="Z33" s="49"/>
      <c r="AA33" s="49"/>
      <c r="AB33" s="49"/>
    </row>
    <row r="34" spans="3:30" x14ac:dyDescent="0.25">
      <c r="C34" s="40" t="s">
        <v>2</v>
      </c>
      <c r="D34" s="37"/>
      <c r="E34" s="37"/>
      <c r="F34" s="51" t="s">
        <v>27</v>
      </c>
      <c r="G34" s="51"/>
      <c r="H34" s="51"/>
      <c r="I34" s="51"/>
      <c r="J34" s="51"/>
      <c r="L34" s="50" t="s">
        <v>7</v>
      </c>
      <c r="M34" s="50"/>
      <c r="N34" s="50"/>
      <c r="O34" s="39"/>
      <c r="P34" s="39"/>
      <c r="V34" s="51"/>
      <c r="W34" s="51"/>
      <c r="X34" s="51"/>
      <c r="Y34" s="51"/>
      <c r="Z34" s="51"/>
      <c r="AA34" s="51"/>
      <c r="AB34" s="51"/>
    </row>
    <row r="37" spans="3:30" x14ac:dyDescent="0.25">
      <c r="C37" s="35" t="s">
        <v>61</v>
      </c>
    </row>
    <row r="39" spans="3:30" x14ac:dyDescent="0.25">
      <c r="C39" s="49"/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  <c r="AA39" s="49"/>
      <c r="AB39" s="49"/>
      <c r="AC39" s="49"/>
      <c r="AD39" s="49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E18 A18:C18" name="Диапазон3"/>
    <protectedRange sqref="P18:Z18" name="Диапазон4"/>
    <protectedRange sqref="C28 F28 L28 L33 F33 C33" name="Диапазон5"/>
    <protectedRange sqref="D22:AC24" name="Диапазон6"/>
    <protectedRange sqref="V1" name="Диапазон8_1"/>
    <protectedRange sqref="C22:C24" name="Диапазон6_1"/>
    <protectedRange sqref="L18:O18" name="Диапазон4_1"/>
    <protectedRange sqref="D18" name="Диапазон3_2"/>
    <protectedRange sqref="G18:I18" name="Диапазон3_4"/>
    <protectedRange sqref="F18" name="Диапазон3_3_1"/>
  </protectedRanges>
  <mergeCells count="42"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V33:AB33"/>
    <mergeCell ref="V34:AB34"/>
    <mergeCell ref="L28:N28"/>
    <mergeCell ref="L29:N29"/>
    <mergeCell ref="F28:J28"/>
    <mergeCell ref="F29:J29"/>
    <mergeCell ref="V28:AB28"/>
    <mergeCell ref="V29:AB29"/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4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2023-10-04T04:36:20Z</cp:lastPrinted>
  <dcterms:created xsi:type="dcterms:W3CDTF">1996-10-08T23:32:33Z</dcterms:created>
  <dcterms:modified xsi:type="dcterms:W3CDTF">2023-10-06T10:41:35Z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